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Res\Res ECFs\Condo ECF's\"/>
    </mc:Choice>
  </mc:AlternateContent>
  <xr:revisionPtr revIDLastSave="0" documentId="13_ncr:1_{373A6C4F-40D3-49BE-A566-B15ABFC223E8}" xr6:coauthVersionLast="47" xr6:coauthVersionMax="47" xr10:uidLastSave="{00000000-0000-0000-0000-000000000000}"/>
  <bookViews>
    <workbookView xWindow="-120" yWindow="-120" windowWidth="29040" windowHeight="15840" xr2:uid="{95D8ECBC-93C5-4736-A76A-837B92A0B845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I7" i="2" s="1"/>
  <c r="L4" i="2"/>
  <c r="N4" i="2" s="1"/>
  <c r="D5" i="2"/>
  <c r="G5" i="2"/>
  <c r="H5" i="2"/>
  <c r="J5" i="2"/>
  <c r="M5" i="2"/>
  <c r="I6" i="2" l="1"/>
  <c r="L5" i="2"/>
  <c r="N6" i="2" s="1"/>
  <c r="N7" i="2"/>
  <c r="Q6" i="2"/>
  <c r="P4" i="2"/>
  <c r="P5" i="2" s="1"/>
  <c r="R4" i="2" l="1"/>
  <c r="R5" i="2"/>
  <c r="Q7" i="2" l="1"/>
  <c r="S7" i="2" s="1"/>
</calcChain>
</file>

<file path=xl/sharedStrings.xml><?xml version="1.0" encoding="utf-8"?>
<sst xmlns="http://schemas.openxmlformats.org/spreadsheetml/2006/main" count="36" uniqueCount="36">
  <si>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</si>
  <si>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</si>
  <si>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</si>
  <si>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</si>
  <si>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</si>
  <si>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</si>
  <si>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</si>
  <si>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</si>
  <si>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</si>
  <si>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</si>
  <si>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</si>
  <si>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</si>
  <si>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</si>
  <si>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</si>
  <si>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</si>
  <si>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</si>
  <si>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</si>
  <si>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</si>
  <si>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29601</t>
  </si>
  <si>
    <t>16-29-601-008</t>
  </si>
  <si>
    <t>4440 ARROW CT</t>
  </si>
  <si>
    <t>WD</t>
  </si>
  <si>
    <t>03-ARM'S LENGTH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</si>
  <si>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</si>
  <si>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</si>
  <si>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</si>
  <si>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</si>
  <si>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</si>
  <si>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</si>
  <si>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</si>
  <si>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</si>
  <si>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The above sale sold 12/07/2018 for $135,000 and resold 12/05/2022, as indicated above, for $215,000 which indicated a market increase of 1.2346 % per month. This will be used to adj the current sale to be used for the 2023 roll.</t>
  </si>
  <si>
    <t>Time Adj</t>
  </si>
  <si>
    <t>Calculated ECF =</t>
  </si>
  <si>
    <t>2023 Res ECF Analysis - North Shore Condos</t>
  </si>
  <si>
    <t>2023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</si>
</sst>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1" fillId="0" borderId="0" xfId="0" applyFont="1"/>
    <xf numFmtId="6" fontId="1" fillId="0" borderId="0" xfId="0" applyNumberFormat="1" applyFont="1" applyAlignment="1">
      <alignment horizontal="right"/>
    </xf>
    <xf numFmtId="0" fontId="4" fillId="0" borderId="0" xfId="0" applyFont="1"/>
    <xf numFmtId="169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6BA4F-4B4A-4CD4-919D-E0A8A8E057EE}">
  <dimension ref="A1:BD13"/>
  <sheetViews>
    <sheetView tabSelected="1" workbookViewId="0">
      <selection activeCell="J11" sqref="J11"/>
    </sheetView>
  </sheetViews>
  <sheetFormatPr defaultRowHeight="15" x14ac:dyDescent="0.25"/>
  <cols>
    <col min="1" max="1" width="14.28515625" bestFit="1" customWidth="1"/>
    <col min="2" max="2" width="15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16.71093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8.7109375" style="40" bestFit="1" customWidth="1"/>
    <col min="18" max="18" width="18.85546875" style="42" bestFit="1" customWidth="1"/>
    <col min="19" max="19" width="2" bestFit="1" customWidth="1"/>
  </cols>
  <sheetData>
    <row r="1" spans="1:56" ht="15.75" x14ac:dyDescent="0.25">
      <c r="A1" s="49" t="s">
        <v>34</v>
      </c>
    </row>
    <row r="3" spans="1:56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ht="15.75" thickBot="1" x14ac:dyDescent="0.3">
      <c r="A4" t="s">
        <v>19</v>
      </c>
      <c r="B4" t="s">
        <v>20</v>
      </c>
      <c r="C4" s="17">
        <v>44900</v>
      </c>
      <c r="D4" s="7">
        <v>215000</v>
      </c>
      <c r="E4" t="s">
        <v>21</v>
      </c>
      <c r="F4" t="s">
        <v>22</v>
      </c>
      <c r="G4" s="7">
        <v>191110</v>
      </c>
      <c r="H4" s="7">
        <v>67500</v>
      </c>
      <c r="I4" s="12">
        <f>H4/G4*100</f>
        <v>35.319972790539481</v>
      </c>
      <c r="J4" s="7">
        <v>191110</v>
      </c>
      <c r="K4" s="7">
        <v>39125</v>
      </c>
      <c r="L4" s="7">
        <f>G4-K4</f>
        <v>151985</v>
      </c>
      <c r="M4" s="7">
        <v>151985</v>
      </c>
      <c r="N4" s="22">
        <f>L4/M4</f>
        <v>1</v>
      </c>
      <c r="O4" s="27">
        <v>1061</v>
      </c>
      <c r="P4" s="32">
        <f>L4/O4</f>
        <v>143.24693685202638</v>
      </c>
      <c r="Q4" s="37" t="s">
        <v>18</v>
      </c>
      <c r="R4" s="42">
        <f>ABS(N7-N4)*100</f>
        <v>0</v>
      </c>
      <c r="T4" t="s">
        <v>32</v>
      </c>
    </row>
    <row r="5" spans="1:56" ht="15.75" thickTop="1" x14ac:dyDescent="0.25">
      <c r="A5" s="3"/>
      <c r="B5" s="3"/>
      <c r="C5" s="18" t="s">
        <v>23</v>
      </c>
      <c r="D5" s="8">
        <f>+SUM(D4:D4)</f>
        <v>215000</v>
      </c>
      <c r="E5" s="3"/>
      <c r="F5" s="3"/>
      <c r="G5" s="8">
        <f>+SUM(G4:G4)</f>
        <v>191110</v>
      </c>
      <c r="H5" s="8">
        <f>+SUM(H4:H4)</f>
        <v>67500</v>
      </c>
      <c r="I5" s="13"/>
      <c r="J5" s="8">
        <f>+SUM(J4:J4)</f>
        <v>191110</v>
      </c>
      <c r="K5" s="8"/>
      <c r="L5" s="8">
        <f>+SUM(L4:L4)</f>
        <v>151985</v>
      </c>
      <c r="M5" s="8">
        <f>+SUM(M4:M4)</f>
        <v>151985</v>
      </c>
      <c r="N5" s="23"/>
      <c r="O5" s="28"/>
      <c r="P5" s="33">
        <f>AVERAGE(P4:P4)</f>
        <v>143.24693685202638</v>
      </c>
      <c r="Q5" s="38"/>
      <c r="R5" s="43">
        <f>ABS(N7-N6)*100</f>
        <v>0</v>
      </c>
      <c r="S5" s="3"/>
    </row>
    <row r="6" spans="1:56" x14ac:dyDescent="0.25">
      <c r="A6" s="4"/>
      <c r="B6" s="4"/>
      <c r="C6" s="19"/>
      <c r="D6" s="9"/>
      <c r="E6" s="4"/>
      <c r="F6" s="4"/>
      <c r="G6" s="9"/>
      <c r="H6" s="9" t="s">
        <v>24</v>
      </c>
      <c r="I6" s="14">
        <f>H5/G5*100</f>
        <v>35.319972790539481</v>
      </c>
      <c r="J6" s="9"/>
      <c r="K6" s="9"/>
      <c r="L6" s="9"/>
      <c r="M6" s="9" t="s">
        <v>25</v>
      </c>
      <c r="N6" s="24">
        <f>L5/M5</f>
        <v>1</v>
      </c>
      <c r="O6" s="29"/>
      <c r="P6" s="34" t="s">
        <v>26</v>
      </c>
      <c r="Q6" s="39" t="e">
        <f>STDEV(N4:N4)</f>
        <v>#DIV/0!</v>
      </c>
      <c r="R6" s="44"/>
      <c r="S6" s="4"/>
    </row>
    <row r="7" spans="1:56" x14ac:dyDescent="0.25">
      <c r="A7" s="5"/>
      <c r="B7" s="5"/>
      <c r="C7" s="20"/>
      <c r="D7" s="10"/>
      <c r="E7" s="5"/>
      <c r="F7" s="5"/>
      <c r="G7" s="10"/>
      <c r="H7" s="10" t="s">
        <v>27</v>
      </c>
      <c r="I7" s="15" t="e">
        <f>STDEV(I4:I4)</f>
        <v>#DIV/0!</v>
      </c>
      <c r="J7" s="10"/>
      <c r="K7" s="10"/>
      <c r="L7" s="10"/>
      <c r="M7" s="10" t="s">
        <v>28</v>
      </c>
      <c r="N7" s="25">
        <f>AVERAGE(N4:N4)</f>
        <v>1</v>
      </c>
      <c r="O7" s="30"/>
      <c r="P7" s="35" t="s">
        <v>29</v>
      </c>
      <c r="Q7" s="46">
        <f>AVERAGE(R4:R4)</f>
        <v>0</v>
      </c>
      <c r="R7" s="45" t="s">
        <v>30</v>
      </c>
      <c r="S7" s="5">
        <f>+(Q7/N7)</f>
        <v>0</v>
      </c>
    </row>
    <row r="9" spans="1:56" x14ac:dyDescent="0.25">
      <c r="J9" s="48" t="s">
        <v>33</v>
      </c>
      <c r="K9" s="50">
        <v>1</v>
      </c>
    </row>
    <row r="10" spans="1:56" x14ac:dyDescent="0.25">
      <c r="J10" s="48" t="s">
        <v>35</v>
      </c>
      <c r="K10" s="50">
        <v>1</v>
      </c>
    </row>
    <row r="13" spans="1:56" x14ac:dyDescent="0.25">
      <c r="B13" s="47" t="s">
        <v>31</v>
      </c>
    </row>
  </sheetData>
  <conditionalFormatting sqref="A4:S4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.7" right="0.7" top="0.75" bottom="0.75" header="0.3" footer="0.3"/>
  <pageSetup paperSize="5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11D64-E5AA-4809-AA5F-4961FF90616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2023-01-26T16:28:43Z</cp:lastPrinted>
  <dcterms:created xsi:type="dcterms:W3CDTF">2023-01-26T16:22:21Z</dcterms:created>
  <dcterms:modified xsi:type="dcterms:W3CDTF">2023-03-01T20:32:21Z</dcterms:modified>
</cp:coreProperties>
</file>